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4365" windowWidth="18840" windowHeight="765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/>
  <c r="U6" i="1" s="1"/>
  <c r="S7" i="1"/>
  <c r="T7" i="1" s="1"/>
  <c r="U7" i="1" s="1"/>
  <c r="S8" i="1"/>
  <c r="T8" i="1"/>
  <c r="U8" i="1" s="1"/>
  <c r="S9" i="1"/>
  <c r="T9" i="1" s="1"/>
  <c r="U9" i="1" s="1"/>
  <c r="S10" i="1"/>
  <c r="T10" i="1"/>
  <c r="U10" i="1" s="1"/>
  <c r="O11" i="1"/>
  <c r="Q11" i="1"/>
  <c r="S11" i="1"/>
  <c r="U4" i="1" l="1"/>
  <c r="U11" i="1" s="1"/>
  <c r="T11" i="1"/>
</calcChain>
</file>

<file path=xl/sharedStrings.xml><?xml version="1.0" encoding="utf-8"?>
<sst xmlns="http://schemas.openxmlformats.org/spreadsheetml/2006/main" count="167" uniqueCount="71">
  <si>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</si>
  <si>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</si>
  <si>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</si>
  <si>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</si>
  <si>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</si>
  <si>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</si>
  <si>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</si>
  <si>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</si>
  <si>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</si>
  <si>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</si>
  <si>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</si>
  <si>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</si>
  <si>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</si>
  <si>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</si>
  <si>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</si>
  <si>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</si>
  <si>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</si>
  <si>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</si>
  <si>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</si>
  <si>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</si>
  <si>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</si>
  <si>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</si>
  <si>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</si>
  <si>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</si>
  <si>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</si>
  <si>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</si>
  <si>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оборудование Системы оперативного постоянного тока (СОПТ). ОНС (ТЗЗ R4.01296.4.0.34). Энергоблок № 4 Ростовской АЭС</t>
  </si>
  <si>
    <t>Приложение №1 к Договору ________________________от__________________</t>
  </si>
  <si>
    <t>1</t>
  </si>
  <si>
    <t>5.ИСУП.5740727</t>
  </si>
  <si>
    <t>EDS309</t>
  </si>
  <si>
    <t>Мобильный комплект для обнаружения мест повреждения изоляции</t>
  </si>
  <si>
    <t>-</t>
  </si>
  <si>
    <t>4</t>
  </si>
  <si>
    <t>III</t>
  </si>
  <si>
    <t>R4.01296.4.0.34</t>
  </si>
  <si>
    <t/>
  </si>
  <si>
    <t>R4.01296.3.0.36</t>
  </si>
  <si>
    <t>8</t>
  </si>
  <si>
    <t>шт.</t>
  </si>
  <si>
    <t>Объед.насос.станция сист.охлажд.осн.об.</t>
  </si>
  <si>
    <t>БКП 3/4</t>
  </si>
  <si>
    <t>Оборудование</t>
  </si>
  <si>
    <t>2014-1018</t>
  </si>
  <si>
    <t>2</t>
  </si>
  <si>
    <t>5.ИСУП.5740744</t>
  </si>
  <si>
    <t>4EE10-1</t>
  </si>
  <si>
    <t>II</t>
  </si>
  <si>
    <t>3</t>
  </si>
  <si>
    <t>5.ИСУП.5740745</t>
  </si>
  <si>
    <t>4EE11-1</t>
  </si>
  <si>
    <t>5.ИСУП.5740746</t>
  </si>
  <si>
    <t>4EE10-2</t>
  </si>
  <si>
    <t>Шкаф подзарядного устройства (ПЗУ)</t>
  </si>
  <si>
    <t>5</t>
  </si>
  <si>
    <t>5.ИСУП.5740747</t>
  </si>
  <si>
    <t>4EE11-2</t>
  </si>
  <si>
    <t>6</t>
  </si>
  <si>
    <t>5.ИСУП.5740748</t>
  </si>
  <si>
    <t>4EE10-3</t>
  </si>
  <si>
    <t>Шкаф распределительный (ШР)</t>
  </si>
  <si>
    <t>7</t>
  </si>
  <si>
    <t>5.ИСУП.5740749</t>
  </si>
  <si>
    <t>4EE11-3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</si>
  <si>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</si>
  <si>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</si>
  <si>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</si>
  <si>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</si>
  <si>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</si>
  <si>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</si>
  <si>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Шкаф аккумуляторных батарей в комплекте с аккумуляторной батареей (АБ)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</si>
</sst>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5" sqref="F5"/>
    </sheetView>
  </sheetViews>
  <sheetFormatPr defaultRowHeight="15" x14ac:dyDescent="0.2"/>
  <cols>
    <col min="1" max="1" width="6.5703125" style="12" customWidth="1"/>
    <col min="2" max="2" width="13.140625" style="12" customWidth="1"/>
    <col min="3" max="3" width="11.140625" style="12" customWidth="1"/>
    <col min="4" max="4" width="24.710937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 x14ac:dyDescent="0.2">
      <c r="A1" s="11"/>
      <c r="B1" s="11"/>
      <c r="C1" s="11"/>
      <c r="D1" s="17"/>
      <c r="E1" s="11"/>
      <c r="F1" s="11"/>
      <c r="G1" s="42" t="s">
        <v>26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27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60" x14ac:dyDescent="0.2">
      <c r="A4" s="19" t="s">
        <v>28</v>
      </c>
      <c r="B4" s="19" t="s">
        <v>29</v>
      </c>
      <c r="C4" s="19" t="s">
        <v>30</v>
      </c>
      <c r="D4" s="44" t="s">
        <v>31</v>
      </c>
      <c r="E4" s="45"/>
      <c r="F4" s="45" t="s">
        <v>32</v>
      </c>
      <c r="G4" s="19" t="s">
        <v>32</v>
      </c>
      <c r="H4" s="19" t="s">
        <v>33</v>
      </c>
      <c r="I4" s="19" t="s">
        <v>34</v>
      </c>
      <c r="J4" s="19" t="s">
        <v>35</v>
      </c>
      <c r="K4" s="21"/>
      <c r="L4" s="19" t="s">
        <v>36</v>
      </c>
      <c r="M4" s="19" t="s">
        <v>37</v>
      </c>
      <c r="N4" s="19" t="s">
        <v>38</v>
      </c>
      <c r="O4" s="22">
        <v>1</v>
      </c>
      <c r="P4" s="21" t="s">
        <v>39</v>
      </c>
      <c r="Q4" s="23">
        <v>101711.11</v>
      </c>
      <c r="R4" s="23">
        <v>0</v>
      </c>
      <c r="S4" s="23">
        <f t="shared" ref="S4:S10" si="0">R4*O4</f>
        <v>0</v>
      </c>
      <c r="T4" s="23">
        <f t="shared" ref="T4:T10" si="1">ROUND(S4*0.18,2)</f>
        <v>0</v>
      </c>
      <c r="U4" s="23">
        <f t="shared" ref="U4:U10" si="2">S4+T4</f>
        <v>0</v>
      </c>
      <c r="V4" s="19" t="s">
        <v>40</v>
      </c>
      <c r="W4" s="24">
        <v>42185</v>
      </c>
      <c r="X4" s="19" t="s">
        <v>36</v>
      </c>
      <c r="Y4" s="19"/>
      <c r="Z4" s="19" t="s">
        <v>41</v>
      </c>
      <c r="AA4" s="21" t="s">
        <v>42</v>
      </c>
      <c r="AB4" s="25" t="s">
        <v>43</v>
      </c>
      <c r="AC4" s="41">
        <v>41968</v>
      </c>
    </row>
    <row r="5" spans="1:29" ht="101.25" customHeight="1" x14ac:dyDescent="0.2">
      <c r="A5" s="19" t="s">
        <v>44</v>
      </c>
      <c r="B5" s="19" t="s">
        <v>45</v>
      </c>
      <c r="C5" s="19" t="s">
        <v>46</v>
      </c>
      <c r="D5" s="44" t="s">
        <v>70</v>
      </c>
      <c r="E5" s="45" t="s">
        <v>32</v>
      </c>
      <c r="F5" s="45"/>
      <c r="G5" s="19" t="s">
        <v>32</v>
      </c>
      <c r="H5" s="19" t="s">
        <v>33</v>
      </c>
      <c r="I5" s="19" t="s">
        <v>47</v>
      </c>
      <c r="J5" s="19" t="s">
        <v>35</v>
      </c>
      <c r="K5" s="21"/>
      <c r="L5" s="19" t="s">
        <v>36</v>
      </c>
      <c r="M5" s="19" t="s">
        <v>37</v>
      </c>
      <c r="N5" s="19" t="s">
        <v>28</v>
      </c>
      <c r="O5" s="22">
        <v>1</v>
      </c>
      <c r="P5" s="21" t="s">
        <v>39</v>
      </c>
      <c r="Q5" s="23">
        <v>147736.79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40</v>
      </c>
      <c r="W5" s="24">
        <v>42185</v>
      </c>
      <c r="X5" s="19" t="s">
        <v>36</v>
      </c>
      <c r="Y5" s="19"/>
      <c r="Z5" s="19" t="s">
        <v>41</v>
      </c>
      <c r="AA5" s="21" t="s">
        <v>42</v>
      </c>
      <c r="AB5" s="25" t="s">
        <v>43</v>
      </c>
      <c r="AC5" s="41">
        <v>41968</v>
      </c>
    </row>
    <row r="6" spans="1:29" ht="99" customHeight="1" x14ac:dyDescent="0.2">
      <c r="A6" s="19" t="s">
        <v>48</v>
      </c>
      <c r="B6" s="19" t="s">
        <v>49</v>
      </c>
      <c r="C6" s="19" t="s">
        <v>50</v>
      </c>
      <c r="D6" s="44" t="s">
        <v>70</v>
      </c>
      <c r="E6" s="45" t="s">
        <v>32</v>
      </c>
      <c r="F6" s="45"/>
      <c r="G6" s="19" t="s">
        <v>32</v>
      </c>
      <c r="H6" s="19" t="s">
        <v>33</v>
      </c>
      <c r="I6" s="19" t="s">
        <v>47</v>
      </c>
      <c r="J6" s="19" t="s">
        <v>35</v>
      </c>
      <c r="K6" s="21"/>
      <c r="L6" s="19" t="s">
        <v>36</v>
      </c>
      <c r="M6" s="19" t="s">
        <v>37</v>
      </c>
      <c r="N6" s="19" t="s">
        <v>44</v>
      </c>
      <c r="O6" s="22">
        <v>1</v>
      </c>
      <c r="P6" s="21" t="s">
        <v>39</v>
      </c>
      <c r="Q6" s="23">
        <v>147736.79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40</v>
      </c>
      <c r="W6" s="24">
        <v>42185</v>
      </c>
      <c r="X6" s="19" t="s">
        <v>36</v>
      </c>
      <c r="Y6" s="19"/>
      <c r="Z6" s="19" t="s">
        <v>41</v>
      </c>
      <c r="AA6" s="21" t="s">
        <v>42</v>
      </c>
      <c r="AB6" s="25" t="s">
        <v>43</v>
      </c>
      <c r="AC6" s="41">
        <v>41968</v>
      </c>
    </row>
    <row r="7" spans="1:29" ht="60" x14ac:dyDescent="0.2">
      <c r="A7" s="19" t="s">
        <v>33</v>
      </c>
      <c r="B7" s="19" t="s">
        <v>51</v>
      </c>
      <c r="C7" s="19" t="s">
        <v>52</v>
      </c>
      <c r="D7" s="20" t="s">
        <v>53</v>
      </c>
      <c r="E7" s="19" t="s">
        <v>32</v>
      </c>
      <c r="F7" s="19" t="s">
        <v>32</v>
      </c>
      <c r="G7" s="19" t="s">
        <v>32</v>
      </c>
      <c r="H7" s="19" t="s">
        <v>33</v>
      </c>
      <c r="I7" s="19" t="s">
        <v>47</v>
      </c>
      <c r="J7" s="19" t="s">
        <v>35</v>
      </c>
      <c r="K7" s="21"/>
      <c r="L7" s="19" t="s">
        <v>36</v>
      </c>
      <c r="M7" s="19" t="s">
        <v>37</v>
      </c>
      <c r="N7" s="19" t="s">
        <v>48</v>
      </c>
      <c r="O7" s="22">
        <v>1</v>
      </c>
      <c r="P7" s="21" t="s">
        <v>39</v>
      </c>
      <c r="Q7" s="23">
        <v>43894.87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40</v>
      </c>
      <c r="W7" s="24">
        <v>42185</v>
      </c>
      <c r="X7" s="19" t="s">
        <v>36</v>
      </c>
      <c r="Y7" s="19"/>
      <c r="Z7" s="19" t="s">
        <v>41</v>
      </c>
      <c r="AA7" s="21" t="s">
        <v>42</v>
      </c>
      <c r="AB7" s="25" t="s">
        <v>43</v>
      </c>
      <c r="AC7" s="41">
        <v>41968</v>
      </c>
    </row>
    <row r="8" spans="1:29" ht="60" x14ac:dyDescent="0.2">
      <c r="A8" s="19" t="s">
        <v>54</v>
      </c>
      <c r="B8" s="19" t="s">
        <v>55</v>
      </c>
      <c r="C8" s="19" t="s">
        <v>56</v>
      </c>
      <c r="D8" s="20" t="s">
        <v>53</v>
      </c>
      <c r="E8" s="19" t="s">
        <v>32</v>
      </c>
      <c r="F8" s="19" t="s">
        <v>32</v>
      </c>
      <c r="G8" s="19" t="s">
        <v>32</v>
      </c>
      <c r="H8" s="19" t="s">
        <v>33</v>
      </c>
      <c r="I8" s="19" t="s">
        <v>47</v>
      </c>
      <c r="J8" s="19" t="s">
        <v>35</v>
      </c>
      <c r="K8" s="21"/>
      <c r="L8" s="19" t="s">
        <v>36</v>
      </c>
      <c r="M8" s="19" t="s">
        <v>37</v>
      </c>
      <c r="N8" s="19" t="s">
        <v>33</v>
      </c>
      <c r="O8" s="22">
        <v>1</v>
      </c>
      <c r="P8" s="21" t="s">
        <v>39</v>
      </c>
      <c r="Q8" s="23">
        <v>43894.87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40</v>
      </c>
      <c r="W8" s="24">
        <v>42185</v>
      </c>
      <c r="X8" s="19" t="s">
        <v>36</v>
      </c>
      <c r="Y8" s="19"/>
      <c r="Z8" s="19" t="s">
        <v>41</v>
      </c>
      <c r="AA8" s="21" t="s">
        <v>42</v>
      </c>
      <c r="AB8" s="25" t="s">
        <v>43</v>
      </c>
      <c r="AC8" s="41">
        <v>41968</v>
      </c>
    </row>
    <row r="9" spans="1:29" ht="60" x14ac:dyDescent="0.2">
      <c r="A9" s="19" t="s">
        <v>57</v>
      </c>
      <c r="B9" s="19" t="s">
        <v>58</v>
      </c>
      <c r="C9" s="19" t="s">
        <v>59</v>
      </c>
      <c r="D9" s="20" t="s">
        <v>60</v>
      </c>
      <c r="E9" s="19" t="s">
        <v>32</v>
      </c>
      <c r="F9" s="19" t="s">
        <v>32</v>
      </c>
      <c r="G9" s="19" t="s">
        <v>32</v>
      </c>
      <c r="H9" s="19" t="s">
        <v>33</v>
      </c>
      <c r="I9" s="19" t="s">
        <v>47</v>
      </c>
      <c r="J9" s="19" t="s">
        <v>35</v>
      </c>
      <c r="K9" s="21"/>
      <c r="L9" s="19" t="s">
        <v>36</v>
      </c>
      <c r="M9" s="19" t="s">
        <v>37</v>
      </c>
      <c r="N9" s="19" t="s">
        <v>54</v>
      </c>
      <c r="O9" s="22">
        <v>1</v>
      </c>
      <c r="P9" s="21" t="s">
        <v>39</v>
      </c>
      <c r="Q9" s="23">
        <v>82391.679999999993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40</v>
      </c>
      <c r="W9" s="24">
        <v>42185</v>
      </c>
      <c r="X9" s="19" t="s">
        <v>36</v>
      </c>
      <c r="Y9" s="19"/>
      <c r="Z9" s="19" t="s">
        <v>41</v>
      </c>
      <c r="AA9" s="21" t="s">
        <v>42</v>
      </c>
      <c r="AB9" s="25" t="s">
        <v>43</v>
      </c>
      <c r="AC9" s="41">
        <v>41968</v>
      </c>
    </row>
    <row r="10" spans="1:29" ht="60" x14ac:dyDescent="0.2">
      <c r="A10" s="19" t="s">
        <v>61</v>
      </c>
      <c r="B10" s="19" t="s">
        <v>62</v>
      </c>
      <c r="C10" s="19" t="s">
        <v>63</v>
      </c>
      <c r="D10" s="20" t="s">
        <v>60</v>
      </c>
      <c r="E10" s="19" t="s">
        <v>32</v>
      </c>
      <c r="F10" s="19" t="s">
        <v>32</v>
      </c>
      <c r="G10" s="19" t="s">
        <v>32</v>
      </c>
      <c r="H10" s="19" t="s">
        <v>33</v>
      </c>
      <c r="I10" s="19" t="s">
        <v>47</v>
      </c>
      <c r="J10" s="19" t="s">
        <v>35</v>
      </c>
      <c r="K10" s="21"/>
      <c r="L10" s="19" t="s">
        <v>36</v>
      </c>
      <c r="M10" s="19" t="s">
        <v>37</v>
      </c>
      <c r="N10" s="19" t="s">
        <v>57</v>
      </c>
      <c r="O10" s="22">
        <v>1</v>
      </c>
      <c r="P10" s="21" t="s">
        <v>39</v>
      </c>
      <c r="Q10" s="23">
        <v>82391.679999999993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40</v>
      </c>
      <c r="W10" s="24">
        <v>42185</v>
      </c>
      <c r="X10" s="19" t="s">
        <v>36</v>
      </c>
      <c r="Y10" s="19"/>
      <c r="Z10" s="19" t="s">
        <v>41</v>
      </c>
      <c r="AA10" s="21" t="s">
        <v>42</v>
      </c>
      <c r="AB10" s="25" t="s">
        <v>43</v>
      </c>
      <c r="AC10" s="41">
        <v>41968</v>
      </c>
    </row>
    <row r="11" spans="1:29" ht="30" x14ac:dyDescent="0.2">
      <c r="A11" s="19"/>
      <c r="B11" s="19"/>
      <c r="C11" s="19"/>
      <c r="D11" s="20"/>
      <c r="E11" s="19"/>
      <c r="F11" s="19"/>
      <c r="G11" s="19"/>
      <c r="H11" s="19"/>
      <c r="I11" s="19"/>
      <c r="J11" s="19"/>
      <c r="K11" s="21"/>
      <c r="L11" s="19"/>
      <c r="M11" s="19"/>
      <c r="N11" s="19" t="s">
        <v>64</v>
      </c>
      <c r="O11" s="22">
        <f>SUM(O4:O10)</f>
        <v>7</v>
      </c>
      <c r="P11" s="21"/>
      <c r="Q11" s="23">
        <f>SUMPRODUCT(O4:O10,Q4:Q10)</f>
        <v>649757.79</v>
      </c>
      <c r="R11" s="23"/>
      <c r="S11" s="23">
        <f>SUM(S4:S10)</f>
        <v>0</v>
      </c>
      <c r="T11" s="23">
        <f>SUM(T4:T10)</f>
        <v>0</v>
      </c>
      <c r="U11" s="23">
        <f>SUM(U4:U10)</f>
        <v>0</v>
      </c>
      <c r="V11" s="19"/>
      <c r="W11" s="24"/>
      <c r="X11" s="19"/>
      <c r="Y11" s="19"/>
      <c r="Z11" s="19"/>
      <c r="AA11" s="21"/>
      <c r="AB11" s="25"/>
      <c r="AC11" s="26"/>
    </row>
    <row r="12" spans="1:29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7"/>
      <c r="M12" s="27"/>
      <c r="N12" s="27"/>
      <c r="O12" s="29"/>
      <c r="P12" s="28"/>
      <c r="Q12" s="30"/>
      <c r="R12" s="30"/>
      <c r="S12" s="30"/>
      <c r="T12" s="30"/>
      <c r="U12" s="30"/>
      <c r="V12" s="27"/>
      <c r="W12" s="31"/>
      <c r="X12" s="27"/>
      <c r="Y12" s="27"/>
      <c r="Z12" s="27"/>
      <c r="AA12" s="28"/>
      <c r="AB12" s="37"/>
      <c r="AC12" s="38"/>
    </row>
    <row r="13" spans="1:29" ht="15.75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35"/>
      <c r="R13" s="35"/>
      <c r="S13" s="35"/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 t="s">
        <v>65</v>
      </c>
      <c r="K14" s="33"/>
      <c r="L14" s="32"/>
      <c r="M14" s="32"/>
      <c r="N14" s="32"/>
      <c r="O14" s="34"/>
      <c r="P14" s="33"/>
      <c r="Q14" s="35"/>
      <c r="R14" s="35"/>
      <c r="S14" s="35"/>
      <c r="T14" s="35"/>
      <c r="U14" s="35"/>
      <c r="V14" s="32"/>
      <c r="W14" s="36"/>
      <c r="X14" s="32"/>
      <c r="Y14" s="32"/>
      <c r="Z14" s="32"/>
      <c r="AA14" s="33"/>
      <c r="AB14" s="39"/>
      <c r="AC14" s="40"/>
    </row>
    <row r="15" spans="1:29" ht="15.75" x14ac:dyDescent="0.25">
      <c r="A15" s="32"/>
      <c r="B15" s="32"/>
      <c r="C15" s="32"/>
      <c r="D15" s="32"/>
      <c r="E15" s="32" t="s">
        <v>66</v>
      </c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 t="s">
        <v>67</v>
      </c>
      <c r="T15" s="35"/>
      <c r="U15" s="35"/>
      <c r="V15" s="32"/>
      <c r="W15" s="36"/>
      <c r="X15" s="32"/>
      <c r="Y15" s="32"/>
      <c r="Z15" s="32"/>
      <c r="AA15" s="33"/>
      <c r="AB15" s="39"/>
      <c r="AC15" s="40"/>
    </row>
    <row r="16" spans="1:29" ht="15.75" x14ac:dyDescent="0.25">
      <c r="A16" s="32"/>
      <c r="B16" s="32"/>
      <c r="C16" s="32"/>
      <c r="D16" s="32"/>
      <c r="E16" s="32" t="s">
        <v>68</v>
      </c>
      <c r="F16" s="32"/>
      <c r="G16" s="32"/>
      <c r="H16" s="32"/>
      <c r="I16" s="32"/>
      <c r="J16" s="32"/>
      <c r="K16" s="33"/>
      <c r="L16" s="32"/>
      <c r="M16" s="32"/>
      <c r="N16" s="32"/>
      <c r="O16" s="34"/>
      <c r="P16" s="33"/>
      <c r="Q16" s="35"/>
      <c r="R16" s="35"/>
      <c r="S16" s="35" t="s">
        <v>68</v>
      </c>
      <c r="T16" s="35"/>
      <c r="U16" s="35"/>
      <c r="V16" s="32"/>
      <c r="W16" s="36"/>
      <c r="X16" s="32"/>
      <c r="Y16" s="32"/>
      <c r="Z16" s="32"/>
      <c r="AA16" s="33"/>
      <c r="AB16" s="39"/>
      <c r="AC16" s="40"/>
    </row>
    <row r="17" spans="1:29" ht="15.75" x14ac:dyDescent="0.25">
      <c r="A17" s="32"/>
      <c r="B17" s="32"/>
      <c r="C17" s="32"/>
      <c r="D17" s="32"/>
      <c r="E17" s="32"/>
      <c r="F17" s="32" t="s">
        <v>69</v>
      </c>
      <c r="G17" s="32"/>
      <c r="H17" s="32"/>
      <c r="I17" s="32"/>
      <c r="J17" s="32"/>
      <c r="K17" s="33"/>
      <c r="L17" s="32"/>
      <c r="M17" s="32"/>
      <c r="N17" s="32"/>
      <c r="O17" s="34"/>
      <c r="P17" s="33"/>
      <c r="Q17" s="35"/>
      <c r="R17" s="35"/>
      <c r="S17" s="35"/>
      <c r="T17" s="35" t="s">
        <v>69</v>
      </c>
      <c r="U17" s="35"/>
      <c r="V17" s="32"/>
      <c r="W17" s="36"/>
      <c r="X17" s="32"/>
      <c r="Y17" s="32"/>
      <c r="Z17" s="32"/>
      <c r="AA17" s="33"/>
      <c r="AB17" s="39"/>
      <c r="AC17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Челышев Сергей Андреевич</cp:lastModifiedBy>
  <cp:lastPrinted>2009-02-23T10:25:08Z</cp:lastPrinted>
  <dcterms:created xsi:type="dcterms:W3CDTF">2007-11-07T07:16:05Z</dcterms:created>
  <dcterms:modified xsi:type="dcterms:W3CDTF">2014-10-29T12:06:28Z</dcterms:modified>
</cp:coreProperties>
</file>